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 defaultThemeVersion="124226"/>
  <bookViews>
    <workbookView xWindow="0" yWindow="0" windowWidth="14376" windowHeight="6852"/>
  </bookViews>
  <sheets>
    <sheet name="Лист1" sheetId="1" r:id="rId1"/>
  </sheets>
  <definedNames>
    <definedName name="_xlnm.Print_Titles" localSheetId="0">Лист1!$12:$14</definedName>
  </definedNames>
  <calcPr calcId="124519"/>
</workbook>
</file>

<file path=xl/calcChain.xml><?xml version="1.0" encoding="utf-8"?>
<calcChain xmlns="http://schemas.openxmlformats.org/spreadsheetml/2006/main">
  <c r="N18" i="1"/>
  <c r="N17"/>
  <c r="K16"/>
  <c r="K15" s="1"/>
  <c r="K19" s="1"/>
  <c r="L16"/>
  <c r="L15" s="1"/>
  <c r="L19" s="1"/>
  <c r="M16"/>
  <c r="M15" s="1"/>
  <c r="M19" s="1"/>
  <c r="J16"/>
  <c r="J15" s="1"/>
  <c r="J19" s="1"/>
  <c r="N16" l="1"/>
  <c r="N15" s="1"/>
  <c r="N19" s="1"/>
  <c r="G16" l="1"/>
  <c r="G15" s="1"/>
  <c r="G19" s="1"/>
  <c r="I18" l="1"/>
  <c r="I17"/>
  <c r="F16"/>
  <c r="F15" s="1"/>
  <c r="F19" s="1"/>
  <c r="H16"/>
  <c r="H15" s="1"/>
  <c r="H19" s="1"/>
  <c r="E16"/>
  <c r="E15" s="1"/>
  <c r="E19" s="1"/>
  <c r="I16" l="1"/>
  <c r="I15" s="1"/>
  <c r="I19" s="1"/>
</calcChain>
</file>

<file path=xl/sharedStrings.xml><?xml version="1.0" encoding="utf-8"?>
<sst xmlns="http://schemas.openxmlformats.org/spreadsheetml/2006/main" count="29" uniqueCount="27">
  <si>
    <t>Всього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</si>
  <si>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</si>
  <si>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</si>
  <si>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</si>
  <si>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</si>
  <si>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Заставнівської міської ради</t>
  </si>
  <si>
    <t>код бюджету</t>
  </si>
  <si>
    <t>(грн)</t>
  </si>
  <si>
    <t>Код економічної класифікації видатків</t>
  </si>
  <si>
    <t>0100000</t>
  </si>
  <si>
    <t>Міська рада</t>
  </si>
  <si>
    <t>0110000</t>
  </si>
  <si>
    <t>Заставнівська міська рада</t>
  </si>
  <si>
    <t>0113121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</si>
  <si>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</si>
  <si>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0113241</t>
  </si>
  <si>
    <t>3241</t>
  </si>
  <si>
    <t>1090</t>
  </si>
  <si>
    <t>Надання комплексу послуг особам/сім`ям у сфері соціального захисту та соціального забезпечення іншими надавачами соціальних послуг</t>
  </si>
  <si>
    <t>Загальний фонд</t>
  </si>
  <si>
    <t xml:space="preserve">Спеціальний фонд </t>
  </si>
  <si>
    <t xml:space="preserve">до ______ рішення  сесії VIII скликання </t>
  </si>
  <si>
    <t>від ___________ 2025 року  № __________</t>
  </si>
  <si>
    <t>Секретар міської ради</t>
  </si>
  <si>
    <t>Руслан ЛЕВАНІН</t>
  </si>
  <si>
    <t>Додаток № 5</t>
  </si>
  <si>
    <t>Перерозподіл асигнувань загального фонду бюджету міської територіальної громади між кодами програмної та економічної класифікації видатків  на 2025 рік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</si>
</sst>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2" fillId="0" borderId="0"/>
    <xf numFmtId="0" fontId="12" fillId="0" borderId="0"/>
    <xf numFmtId="0" fontId="2" fillId="0" borderId="0"/>
    <xf numFmtId="0" fontId="16" fillId="0" borderId="0"/>
    <xf numFmtId="0" fontId="1" fillId="0" borderId="0"/>
  </cellStyleXfs>
  <cellXfs count="52">
    <xf numFmtId="0" fontId="0" fillId="0" borderId="0" xfId="0"/>
    <xf numFmtId="0" fontId="3" fillId="0" borderId="0" xfId="0" applyFont="1" applyFill="1"/>
    <xf numFmtId="0" fontId="3" fillId="0" borderId="0" xfId="0" applyFo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/>
    <xf numFmtId="0" fontId="10" fillId="0" borderId="0" xfId="0" applyFont="1"/>
    <xf numFmtId="0" fontId="9" fillId="0" borderId="0" xfId="0" applyFont="1" applyAlignment="1">
      <alignment horizontal="left"/>
    </xf>
    <xf numFmtId="0" fontId="8" fillId="0" borderId="0" xfId="0" applyFont="1"/>
    <xf numFmtId="0" fontId="10" fillId="0" borderId="0" xfId="0" applyFont="1" applyBorder="1"/>
    <xf numFmtId="0" fontId="11" fillId="0" borderId="0" xfId="0" applyFont="1"/>
    <xf numFmtId="0" fontId="11" fillId="0" borderId="0" xfId="0" applyFont="1" applyBorder="1"/>
    <xf numFmtId="0" fontId="4" fillId="0" borderId="0" xfId="0" applyFont="1" applyFill="1" applyAlignment="1">
      <alignment wrapText="1"/>
    </xf>
    <xf numFmtId="4" fontId="14" fillId="0" borderId="1" xfId="0" quotePrefix="1" applyNumberFormat="1" applyFont="1" applyBorder="1" applyAlignment="1">
      <alignment vertical="center" wrapText="1"/>
    </xf>
    <xf numFmtId="0" fontId="13" fillId="0" borderId="0" xfId="0" applyFont="1"/>
    <xf numFmtId="0" fontId="4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center" wrapText="1"/>
    </xf>
    <xf numFmtId="0" fontId="11" fillId="0" borderId="0" xfId="0" applyFont="1" applyBorder="1" applyAlignment="1">
      <alignment horizontal="center"/>
    </xf>
    <xf numFmtId="4" fontId="14" fillId="0" borderId="1" xfId="0" quotePrefix="1" applyNumberFormat="1" applyFont="1" applyBorder="1" applyAlignment="1">
      <alignment horizontal="right" vertical="center" wrapText="1"/>
    </xf>
    <xf numFmtId="4" fontId="13" fillId="0" borderId="1" xfId="0" quotePrefix="1" applyNumberFormat="1" applyFont="1" applyBorder="1" applyAlignment="1">
      <alignment horizontal="right" vertical="center" wrapText="1"/>
    </xf>
    <xf numFmtId="4" fontId="13" fillId="0" borderId="1" xfId="0" quotePrefix="1" applyNumberFormat="1" applyFont="1" applyBorder="1" applyAlignment="1">
      <alignment vertical="center" wrapText="1"/>
    </xf>
    <xf numFmtId="0" fontId="11" fillId="0" borderId="0" xfId="0" applyFont="1" applyBorder="1" applyAlignment="1">
      <alignment horizontal="right"/>
    </xf>
    <xf numFmtId="4" fontId="6" fillId="0" borderId="0" xfId="0" quotePrefix="1" applyNumberFormat="1" applyFont="1" applyBorder="1" applyAlignment="1">
      <alignment horizontal="right" vertical="center" wrapText="1"/>
    </xf>
    <xf numFmtId="0" fontId="13" fillId="0" borderId="0" xfId="0" applyFont="1" applyBorder="1" applyAlignment="1">
      <alignment vertical="top" wrapText="1"/>
    </xf>
    <xf numFmtId="0" fontId="6" fillId="0" borderId="0" xfId="0" applyFont="1" applyAlignment="1">
      <alignment horizontal="right"/>
    </xf>
    <xf numFmtId="0" fontId="13" fillId="0" borderId="0" xfId="4" applyFont="1"/>
    <xf numFmtId="0" fontId="3" fillId="0" borderId="0" xfId="0" applyFont="1" applyAlignment="1">
      <alignment horizontal="right"/>
    </xf>
    <xf numFmtId="4" fontId="11" fillId="0" borderId="4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4" fillId="2" borderId="1" xfId="0" quotePrefix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4" fontId="14" fillId="2" borderId="1" xfId="0" quotePrefix="1" applyNumberFormat="1" applyFont="1" applyFill="1" applyBorder="1" applyAlignment="1">
      <alignment vertical="center" wrapText="1"/>
    </xf>
    <xf numFmtId="0" fontId="13" fillId="2" borderId="1" xfId="0" quotePrefix="1" applyFont="1" applyFill="1" applyBorder="1" applyAlignment="1">
      <alignment horizontal="center" vertical="center" wrapText="1"/>
    </xf>
    <xf numFmtId="3" fontId="13" fillId="2" borderId="1" xfId="0" quotePrefix="1" applyNumberFormat="1" applyFont="1" applyFill="1" applyBorder="1" applyAlignment="1">
      <alignment horizontal="center" vertical="center" wrapText="1"/>
    </xf>
    <xf numFmtId="4" fontId="13" fillId="2" borderId="1" xfId="0" quotePrefix="1" applyNumberFormat="1" applyFont="1" applyFill="1" applyBorder="1" applyAlignment="1">
      <alignment vertical="center" wrapText="1"/>
    </xf>
    <xf numFmtId="4" fontId="13" fillId="2" borderId="1" xfId="0" quotePrefix="1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top"/>
    </xf>
    <xf numFmtId="4" fontId="10" fillId="0" borderId="1" xfId="0" applyNumberFormat="1" applyFont="1" applyBorder="1" applyAlignment="1">
      <alignment vertical="center"/>
    </xf>
    <xf numFmtId="4" fontId="11" fillId="0" borderId="1" xfId="0" applyNumberFormat="1" applyFont="1" applyBorder="1" applyAlignment="1">
      <alignment vertical="center"/>
    </xf>
    <xf numFmtId="0" fontId="13" fillId="2" borderId="0" xfId="0" applyFont="1" applyFill="1"/>
    <xf numFmtId="0" fontId="14" fillId="2" borderId="0" xfId="0" applyFont="1" applyFill="1" applyAlignment="1">
      <alignment horizontal="left"/>
    </xf>
    <xf numFmtId="0" fontId="17" fillId="2" borderId="0" xfId="0" applyFont="1" applyFill="1" applyAlignment="1">
      <alignment horizontal="center" wrapText="1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5" fillId="2" borderId="0" xfId="0" applyFont="1" applyFill="1" applyAlignment="1">
      <alignment horizontal="left" wrapText="1"/>
    </xf>
    <xf numFmtId="0" fontId="14" fillId="2" borderId="0" xfId="0" applyFont="1" applyFill="1" applyBorder="1" applyAlignment="1">
      <alignment horizontal="left" vertical="top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5"/>
    <cellStyle name="Обычный 6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5"/>
  <sheetViews>
    <sheetView tabSelected="1" zoomScale="84" zoomScaleNormal="84" zoomScaleSheetLayoutView="100" workbookViewId="0">
      <selection activeCell="A7" sqref="A7"/>
    </sheetView>
  </sheetViews>
  <sheetFormatPr defaultColWidth="9.109375" defaultRowHeight="13.8"/>
  <cols>
    <col min="1" max="1" width="12.44140625" style="6" bestFit="1" customWidth="1"/>
    <col min="2" max="2" width="9.109375" style="6"/>
    <col min="3" max="3" width="12" style="6" customWidth="1"/>
    <col min="4" max="4" width="37.88671875" style="6" customWidth="1"/>
    <col min="5" max="5" width="13.5546875" style="6" customWidth="1"/>
    <col min="6" max="6" width="12" style="6" customWidth="1"/>
    <col min="7" max="7" width="11.6640625" style="6" customWidth="1"/>
    <col min="8" max="8" width="11" style="6" customWidth="1"/>
    <col min="9" max="9" width="13.5546875" style="6" customWidth="1"/>
    <col min="10" max="10" width="10" style="6" bestFit="1" customWidth="1"/>
    <col min="11" max="13" width="9.33203125" style="6" bestFit="1" customWidth="1"/>
    <col min="14" max="14" width="10" style="6" bestFit="1" customWidth="1"/>
    <col min="15" max="16384" width="9.109375" style="6"/>
  </cols>
  <sheetData>
    <row r="1" spans="1:21">
      <c r="A1" s="1"/>
      <c r="B1" s="1"/>
      <c r="C1" s="1"/>
      <c r="D1" s="14"/>
      <c r="E1" s="14"/>
      <c r="F1" s="14"/>
      <c r="G1" s="14"/>
      <c r="H1" s="14"/>
      <c r="I1" s="14"/>
      <c r="J1" s="2"/>
      <c r="K1" s="14" t="s">
        <v>25</v>
      </c>
      <c r="L1" s="14"/>
      <c r="M1" s="2"/>
      <c r="N1" s="2"/>
      <c r="O1" s="2"/>
      <c r="P1" s="2"/>
      <c r="Q1" s="2"/>
    </row>
    <row r="2" spans="1:21">
      <c r="A2" s="1"/>
      <c r="B2" s="1"/>
      <c r="C2" s="1"/>
      <c r="D2" s="14"/>
      <c r="E2" s="14"/>
      <c r="F2" s="25"/>
      <c r="G2" s="25"/>
      <c r="H2" s="25"/>
      <c r="I2" s="25"/>
      <c r="J2" s="2"/>
      <c r="K2" s="25" t="s">
        <v>21</v>
      </c>
      <c r="L2" s="25"/>
      <c r="M2" s="2"/>
      <c r="N2" s="2"/>
      <c r="O2" s="2"/>
      <c r="P2" s="2"/>
      <c r="Q2" s="2"/>
    </row>
    <row r="3" spans="1:21" ht="18">
      <c r="A3" s="3"/>
      <c r="B3" s="4"/>
      <c r="C3" s="4"/>
      <c r="D3" s="14"/>
      <c r="E3" s="14"/>
      <c r="F3" s="25"/>
      <c r="G3" s="25"/>
      <c r="H3" s="25"/>
      <c r="I3" s="25"/>
      <c r="J3" s="2"/>
      <c r="K3" s="25" t="s">
        <v>5</v>
      </c>
      <c r="L3" s="25"/>
      <c r="M3" s="2"/>
      <c r="N3" s="2"/>
      <c r="O3" s="2"/>
      <c r="P3" s="2"/>
      <c r="Q3" s="2"/>
    </row>
    <row r="4" spans="1:21" ht="18" customHeight="1">
      <c r="A4" s="3"/>
      <c r="B4" s="4"/>
      <c r="C4" s="4"/>
      <c r="D4" s="14"/>
      <c r="E4" s="14"/>
      <c r="F4" s="25"/>
      <c r="G4" s="25"/>
      <c r="H4" s="25"/>
      <c r="I4" s="25"/>
      <c r="J4" s="2"/>
      <c r="K4" s="25" t="s">
        <v>22</v>
      </c>
      <c r="L4" s="25"/>
      <c r="M4" s="2"/>
      <c r="N4" s="2"/>
      <c r="O4" s="2"/>
      <c r="P4" s="2"/>
      <c r="Q4" s="2"/>
    </row>
    <row r="5" spans="1:21" ht="18" customHeight="1">
      <c r="A5" s="3"/>
      <c r="B5" s="4"/>
      <c r="C5" s="4"/>
      <c r="D5" s="14"/>
      <c r="E5" s="14"/>
      <c r="F5" s="14"/>
      <c r="G5" s="14"/>
      <c r="H5" s="14"/>
      <c r="I5" s="2"/>
      <c r="J5" s="2"/>
      <c r="K5" s="2"/>
      <c r="L5" s="2"/>
      <c r="M5" s="2"/>
      <c r="N5" s="2"/>
      <c r="O5" s="2"/>
      <c r="P5" s="2"/>
      <c r="Q5" s="2"/>
    </row>
    <row r="6" spans="1:21" ht="53.25" customHeight="1">
      <c r="A6" s="42" t="s">
        <v>26</v>
      </c>
      <c r="B6" s="42"/>
      <c r="C6" s="42"/>
      <c r="D6" s="42"/>
      <c r="E6" s="42"/>
      <c r="F6" s="42"/>
      <c r="G6" s="42"/>
      <c r="H6" s="42"/>
      <c r="I6" s="42"/>
      <c r="J6" s="5"/>
      <c r="K6" s="5"/>
      <c r="L6" s="5"/>
      <c r="M6" s="5"/>
      <c r="N6" s="5"/>
      <c r="O6" s="2"/>
      <c r="P6" s="2"/>
      <c r="Q6" s="2"/>
    </row>
    <row r="7" spans="1:21" ht="30.75" customHeight="1">
      <c r="B7" s="16"/>
      <c r="C7" s="16"/>
      <c r="D7" s="16"/>
      <c r="E7" s="16"/>
      <c r="F7" s="16"/>
      <c r="G7" s="16"/>
      <c r="H7" s="16"/>
      <c r="I7" s="16"/>
      <c r="J7" s="5"/>
      <c r="K7" s="5"/>
      <c r="L7" s="5"/>
      <c r="M7" s="5"/>
      <c r="N7" s="5"/>
      <c r="O7" s="2"/>
      <c r="P7" s="2"/>
      <c r="Q7" s="2"/>
    </row>
    <row r="8" spans="1:21" ht="15" customHeight="1">
      <c r="A8" s="46">
        <v>2452800000</v>
      </c>
      <c r="B8" s="46"/>
      <c r="C8" s="12"/>
      <c r="D8" s="15"/>
      <c r="E8" s="15"/>
      <c r="F8" s="15"/>
      <c r="G8" s="15"/>
      <c r="H8" s="15"/>
      <c r="I8" s="15"/>
      <c r="J8" s="5"/>
      <c r="K8" s="5"/>
      <c r="L8" s="5"/>
      <c r="M8" s="5"/>
      <c r="N8" s="5"/>
      <c r="O8" s="2"/>
      <c r="P8" s="2"/>
      <c r="Q8" s="2"/>
    </row>
    <row r="9" spans="1:21" ht="12" customHeight="1">
      <c r="A9" s="47" t="s">
        <v>6</v>
      </c>
      <c r="B9" s="47"/>
      <c r="C9" s="23"/>
      <c r="D9" s="1"/>
      <c r="E9" s="1"/>
      <c r="F9" s="1"/>
      <c r="G9" s="1"/>
      <c r="H9" s="1"/>
      <c r="I9" s="24"/>
      <c r="J9" s="2"/>
      <c r="K9" s="2"/>
      <c r="L9" s="2"/>
      <c r="M9" s="2"/>
      <c r="N9" s="2"/>
      <c r="O9" s="2"/>
      <c r="P9" s="2"/>
      <c r="Q9" s="2"/>
    </row>
    <row r="10" spans="1:21" ht="13.5" customHeight="1">
      <c r="A10" s="37"/>
      <c r="B10" s="37"/>
      <c r="C10" s="23"/>
      <c r="D10" s="1"/>
      <c r="E10" s="1"/>
      <c r="F10" s="1"/>
      <c r="G10" s="1"/>
      <c r="H10" s="1"/>
      <c r="I10" s="26"/>
      <c r="J10" s="2"/>
      <c r="K10" s="2"/>
      <c r="L10" s="2"/>
      <c r="M10" s="26" t="s">
        <v>7</v>
      </c>
      <c r="N10" s="2"/>
      <c r="O10" s="2"/>
      <c r="P10" s="2"/>
      <c r="Q10" s="2"/>
    </row>
    <row r="11" spans="1:21" ht="12" customHeight="1">
      <c r="A11" s="51" t="s">
        <v>1</v>
      </c>
      <c r="B11" s="51" t="s">
        <v>2</v>
      </c>
      <c r="C11" s="51" t="s">
        <v>3</v>
      </c>
      <c r="D11" s="49" t="s">
        <v>4</v>
      </c>
      <c r="E11" s="50" t="s">
        <v>8</v>
      </c>
      <c r="F11" s="50"/>
      <c r="G11" s="50"/>
      <c r="H11" s="50"/>
      <c r="I11" s="50"/>
      <c r="J11" s="50"/>
      <c r="K11" s="50"/>
      <c r="L11" s="50"/>
      <c r="M11" s="50"/>
      <c r="N11" s="50"/>
      <c r="O11" s="2"/>
      <c r="P11" s="2"/>
      <c r="Q11" s="2"/>
    </row>
    <row r="12" spans="1:21" ht="15" customHeight="1">
      <c r="A12" s="51"/>
      <c r="B12" s="51"/>
      <c r="C12" s="51"/>
      <c r="D12" s="49"/>
      <c r="E12" s="28"/>
      <c r="F12" s="49" t="s">
        <v>19</v>
      </c>
      <c r="G12" s="49"/>
      <c r="H12" s="49"/>
      <c r="I12" s="49"/>
      <c r="J12" s="50" t="s">
        <v>20</v>
      </c>
      <c r="K12" s="50"/>
      <c r="L12" s="50"/>
      <c r="M12" s="50"/>
      <c r="N12" s="50"/>
      <c r="O12" s="2"/>
      <c r="P12" s="2"/>
      <c r="Q12" s="2"/>
      <c r="R12" s="2"/>
      <c r="S12" s="2"/>
      <c r="T12" s="2"/>
      <c r="U12" s="2"/>
    </row>
    <row r="13" spans="1:21" ht="15" customHeight="1">
      <c r="A13" s="51"/>
      <c r="B13" s="51"/>
      <c r="C13" s="51"/>
      <c r="D13" s="49"/>
      <c r="E13" s="49">
        <v>2110</v>
      </c>
      <c r="F13" s="49">
        <v>2120</v>
      </c>
      <c r="G13" s="49">
        <v>2110</v>
      </c>
      <c r="H13" s="49">
        <v>2240</v>
      </c>
      <c r="I13" s="48" t="s">
        <v>0</v>
      </c>
      <c r="J13" s="49">
        <v>2110</v>
      </c>
      <c r="K13" s="49">
        <v>2120</v>
      </c>
      <c r="L13" s="49">
        <v>2110</v>
      </c>
      <c r="M13" s="49">
        <v>2240</v>
      </c>
      <c r="N13" s="48" t="s">
        <v>0</v>
      </c>
    </row>
    <row r="14" spans="1:21" ht="74.25" customHeight="1">
      <c r="A14" s="51"/>
      <c r="B14" s="51"/>
      <c r="C14" s="51"/>
      <c r="D14" s="49"/>
      <c r="E14" s="49"/>
      <c r="F14" s="49"/>
      <c r="G14" s="49"/>
      <c r="H14" s="49"/>
      <c r="I14" s="48"/>
      <c r="J14" s="49"/>
      <c r="K14" s="49"/>
      <c r="L14" s="49"/>
      <c r="M14" s="49"/>
      <c r="N14" s="48"/>
    </row>
    <row r="15" spans="1:21" ht="21" customHeight="1">
      <c r="A15" s="29" t="s">
        <v>9</v>
      </c>
      <c r="B15" s="30"/>
      <c r="C15" s="31"/>
      <c r="D15" s="32" t="s">
        <v>10</v>
      </c>
      <c r="E15" s="13">
        <f>SUM(E16)</f>
        <v>0</v>
      </c>
      <c r="F15" s="13">
        <f t="shared" ref="F15:I15" si="0">SUM(F16)</f>
        <v>0</v>
      </c>
      <c r="G15" s="13">
        <f t="shared" si="0"/>
        <v>0</v>
      </c>
      <c r="H15" s="13">
        <f t="shared" si="0"/>
        <v>0</v>
      </c>
      <c r="I15" s="13">
        <f t="shared" si="0"/>
        <v>0</v>
      </c>
      <c r="J15" s="13">
        <f>SUM(J16)</f>
        <v>0</v>
      </c>
      <c r="K15" s="13">
        <f t="shared" ref="K15:N15" si="1">SUM(K16)</f>
        <v>0</v>
      </c>
      <c r="L15" s="13">
        <f t="shared" si="1"/>
        <v>0</v>
      </c>
      <c r="M15" s="13">
        <f t="shared" si="1"/>
        <v>0</v>
      </c>
      <c r="N15" s="13">
        <f t="shared" si="1"/>
        <v>0</v>
      </c>
    </row>
    <row r="16" spans="1:21" ht="21.75" customHeight="1">
      <c r="A16" s="29" t="s">
        <v>11</v>
      </c>
      <c r="B16" s="30"/>
      <c r="C16" s="31"/>
      <c r="D16" s="32" t="s">
        <v>12</v>
      </c>
      <c r="E16" s="13">
        <f t="shared" ref="E16:J16" si="2">SUM(E17:E18)</f>
        <v>0</v>
      </c>
      <c r="F16" s="13">
        <f t="shared" si="2"/>
        <v>0</v>
      </c>
      <c r="G16" s="13">
        <f t="shared" si="2"/>
        <v>0</v>
      </c>
      <c r="H16" s="13">
        <f t="shared" si="2"/>
        <v>0</v>
      </c>
      <c r="I16" s="13">
        <f t="shared" si="2"/>
        <v>0</v>
      </c>
      <c r="J16" s="13">
        <f t="shared" si="2"/>
        <v>0</v>
      </c>
      <c r="K16" s="13">
        <f t="shared" ref="K16:N16" si="3">SUM(K17:K18)</f>
        <v>0</v>
      </c>
      <c r="L16" s="13">
        <f t="shared" si="3"/>
        <v>0</v>
      </c>
      <c r="M16" s="13">
        <f t="shared" si="3"/>
        <v>0</v>
      </c>
      <c r="N16" s="13">
        <f t="shared" si="3"/>
        <v>0</v>
      </c>
    </row>
    <row r="17" spans="1:14" ht="91.5" customHeight="1">
      <c r="A17" s="33" t="s">
        <v>13</v>
      </c>
      <c r="B17" s="33">
        <v>3121</v>
      </c>
      <c r="C17" s="34">
        <v>1040</v>
      </c>
      <c r="D17" s="35" t="s">
        <v>14</v>
      </c>
      <c r="E17" s="20">
        <v>1284300</v>
      </c>
      <c r="F17" s="19">
        <v>282500</v>
      </c>
      <c r="G17" s="19">
        <v>11900</v>
      </c>
      <c r="H17" s="19">
        <v>10100</v>
      </c>
      <c r="I17" s="18">
        <f>SUM(E17:H17)</f>
        <v>1588800</v>
      </c>
      <c r="J17" s="38">
        <v>12300</v>
      </c>
      <c r="K17" s="38">
        <v>2700</v>
      </c>
      <c r="L17" s="38">
        <v>2000</v>
      </c>
      <c r="M17" s="38">
        <v>1000</v>
      </c>
      <c r="N17" s="39">
        <f>SUM(J17:M17)</f>
        <v>18000</v>
      </c>
    </row>
    <row r="18" spans="1:14" ht="54.75" customHeight="1">
      <c r="A18" s="33" t="s">
        <v>15</v>
      </c>
      <c r="B18" s="33" t="s">
        <v>16</v>
      </c>
      <c r="C18" s="36" t="s">
        <v>17</v>
      </c>
      <c r="D18" s="35" t="s">
        <v>18</v>
      </c>
      <c r="E18" s="20">
        <v>-1284300</v>
      </c>
      <c r="F18" s="19">
        <v>-282500</v>
      </c>
      <c r="G18" s="19">
        <v>-11900</v>
      </c>
      <c r="H18" s="19">
        <v>-10100</v>
      </c>
      <c r="I18" s="18">
        <f>SUM(E18:H18)</f>
        <v>-1588800</v>
      </c>
      <c r="J18" s="38">
        <v>-12300</v>
      </c>
      <c r="K18" s="38">
        <v>-2700</v>
      </c>
      <c r="L18" s="38">
        <v>-2000</v>
      </c>
      <c r="M18" s="38">
        <v>-1000</v>
      </c>
      <c r="N18" s="39">
        <f>SUM(J18:M18)</f>
        <v>-18000</v>
      </c>
    </row>
    <row r="19" spans="1:14" s="10" customFormat="1">
      <c r="A19" s="43" t="s">
        <v>0</v>
      </c>
      <c r="B19" s="44"/>
      <c r="C19" s="44"/>
      <c r="D19" s="45"/>
      <c r="E19" s="27">
        <f>SUM(E15)</f>
        <v>0</v>
      </c>
      <c r="F19" s="27">
        <f>SUM(F15)</f>
        <v>0</v>
      </c>
      <c r="G19" s="27">
        <f>SUM(G15)</f>
        <v>0</v>
      </c>
      <c r="H19" s="27">
        <f>SUM(H15)</f>
        <v>0</v>
      </c>
      <c r="I19" s="27">
        <f>SUM(I15)</f>
        <v>0</v>
      </c>
      <c r="J19" s="27">
        <f t="shared" ref="J19:N19" si="4">SUM(J15)</f>
        <v>0</v>
      </c>
      <c r="K19" s="27">
        <f t="shared" si="4"/>
        <v>0</v>
      </c>
      <c r="L19" s="27">
        <f t="shared" si="4"/>
        <v>0</v>
      </c>
      <c r="M19" s="27">
        <f t="shared" si="4"/>
        <v>0</v>
      </c>
      <c r="N19" s="27">
        <f t="shared" si="4"/>
        <v>0</v>
      </c>
    </row>
    <row r="20" spans="1:14" s="10" customFormat="1">
      <c r="A20" s="17"/>
      <c r="B20" s="17"/>
      <c r="C20" s="17"/>
      <c r="D20" s="17"/>
      <c r="E20" s="17"/>
      <c r="F20" s="21"/>
      <c r="G20" s="21"/>
      <c r="H20" s="21"/>
      <c r="I20" s="22"/>
    </row>
    <row r="21" spans="1:14" s="10" customFormat="1">
      <c r="A21" s="11"/>
      <c r="B21" s="11"/>
      <c r="C21" s="11"/>
      <c r="D21" s="11"/>
      <c r="E21" s="11"/>
      <c r="F21" s="11"/>
      <c r="G21" s="11"/>
      <c r="H21" s="11"/>
      <c r="I21" s="11"/>
    </row>
    <row r="22" spans="1:14" s="40" customFormat="1" ht="13.2">
      <c r="B22" s="41" t="s">
        <v>23</v>
      </c>
      <c r="I22" s="41" t="s">
        <v>24</v>
      </c>
    </row>
    <row r="23" spans="1:14" s="10" customFormat="1">
      <c r="A23" s="11"/>
      <c r="B23" s="11"/>
      <c r="C23" s="11"/>
      <c r="D23" s="11"/>
      <c r="E23" s="11"/>
      <c r="F23" s="11"/>
      <c r="G23" s="11"/>
      <c r="H23" s="11"/>
      <c r="I23" s="11"/>
    </row>
    <row r="24" spans="1:14">
      <c r="A24" s="9"/>
      <c r="B24" s="9"/>
      <c r="C24" s="9"/>
      <c r="D24" s="9"/>
      <c r="E24" s="9"/>
      <c r="F24" s="9"/>
      <c r="G24" s="9"/>
      <c r="H24" s="9"/>
      <c r="I24" s="9"/>
    </row>
    <row r="25" spans="1:14">
      <c r="A25" s="7"/>
      <c r="B25" s="8"/>
      <c r="C25" s="8"/>
      <c r="D25" s="8"/>
      <c r="E25" s="8"/>
      <c r="F25" s="8"/>
      <c r="G25" s="8"/>
      <c r="H25" s="8"/>
      <c r="I25" s="8"/>
    </row>
  </sheetData>
  <mergeCells count="21">
    <mergeCell ref="J13:J14"/>
    <mergeCell ref="K13:K14"/>
    <mergeCell ref="L13:L14"/>
    <mergeCell ref="M13:M14"/>
    <mergeCell ref="N13:N14"/>
    <mergeCell ref="A6:I6"/>
    <mergeCell ref="A19:D19"/>
    <mergeCell ref="A8:B8"/>
    <mergeCell ref="A9:B9"/>
    <mergeCell ref="I13:I14"/>
    <mergeCell ref="F12:I12"/>
    <mergeCell ref="F13:F14"/>
    <mergeCell ref="E13:E14"/>
    <mergeCell ref="H13:H14"/>
    <mergeCell ref="G13:G14"/>
    <mergeCell ref="E11:N11"/>
    <mergeCell ref="J12:N12"/>
    <mergeCell ref="D11:D14"/>
    <mergeCell ref="C11:C14"/>
    <mergeCell ref="B11:B14"/>
    <mergeCell ref="A11:A14"/>
  </mergeCells>
  <phoneticPr fontId="0" type="noConversion"/>
  <pageMargins left="0.59055118110236227" right="0" top="0.19685039370078741" bottom="0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2019-02-22T15:41:15Z</cp:lastPrinted>
  <dcterms:created xsi:type="dcterms:W3CDTF">2006-09-16T00:00:00Z</dcterms:created>
  <dcterms:modified xsi:type="dcterms:W3CDTF">2025-03-06T14:20:28Z</dcterms:modified>
</cp:coreProperties>
</file>